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8" sheetId="1" r:id="rId1"/>
  </sheets>
  <externalReferences>
    <externalReference r:id="rId2"/>
  </externalReferences>
  <definedNames>
    <definedName name="Z_6E36EA37_049E_4FAE_B719_2847CD16F858_.wvu.Cols" localSheetId="0" hidden="1">'Р-Крестьянская 8'!#REF!,'Р-Крестьянская 8'!#REF!</definedName>
    <definedName name="Z_6E36EA37_049E_4FAE_B719_2847CD16F858_.wvu.Rows" localSheetId="0" hidden="1">'Р-Крестьянская 8'!$42:$45</definedName>
    <definedName name="Z_73C0D023_21BD_4441_8EFA_957546C15799_.wvu.Cols" localSheetId="0" hidden="1">'Р-Крестьянская 8'!#REF!,'Р-Крестьянская 8'!#REF!</definedName>
    <definedName name="Z_73C0D023_21BD_4441_8EFA_957546C15799_.wvu.Rows" localSheetId="0" hidden="1">'Р-Крестьянская 8'!$42:$45</definedName>
    <definedName name="_xlnm.Print_Area" localSheetId="0">'Р-Крестьянская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<sst xmlns="http://schemas.openxmlformats.org/spreadsheetml/2006/main" count="62" uniqueCount="53">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</sst>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81">
          <cell r="W81">
            <v>5772.8239949639874</v>
          </cell>
          <cell r="X81">
            <v>1162.8188176194444</v>
          </cell>
          <cell r="Y81">
            <v>1339.3722</v>
          </cell>
          <cell r="AA81">
            <v>0</v>
          </cell>
          <cell r="AI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X81">
            <v>13734.663508542659</v>
          </cell>
          <cell r="BB81">
            <v>0</v>
          </cell>
          <cell r="BC81">
            <v>49.04</v>
          </cell>
          <cell r="BD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CN81">
            <v>16398.312213687896</v>
          </cell>
          <cell r="CO81">
            <v>3372.3711937326025</v>
          </cell>
          <cell r="CP81">
            <v>0</v>
          </cell>
          <cell r="DE81">
            <v>15051.879824107982</v>
          </cell>
          <cell r="DS81">
            <v>58680.922012812953</v>
          </cell>
          <cell r="DT81">
            <v>11962.82761621843</v>
          </cell>
          <cell r="DU81">
            <v>4069.6468999999997</v>
          </cell>
          <cell r="DW81">
            <v>0</v>
          </cell>
          <cell r="DX81">
            <v>0</v>
          </cell>
          <cell r="DY81">
            <v>0</v>
          </cell>
          <cell r="EC81">
            <v>0</v>
          </cell>
          <cell r="EL81">
            <v>57570.964293047247</v>
          </cell>
          <cell r="EU81">
            <v>46260.650661857988</v>
          </cell>
          <cell r="EV81">
            <v>9320.6401605132542</v>
          </cell>
          <cell r="EW81">
            <v>431.3682</v>
          </cell>
          <cell r="FH81">
            <v>37417.735045961017</v>
          </cell>
          <cell r="FM81">
            <v>60055.403807192197</v>
          </cell>
          <cell r="FN81">
            <v>18074.029177769895</v>
          </cell>
          <cell r="FO81">
            <v>4.5263340865631425E-13</v>
          </cell>
          <cell r="FU81">
            <v>47569.532527260541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7.42578125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1436107.57</v>
      </c>
      <c r="F9" s="16">
        <f t="shared" ref="F9:G9" si="0">SUM(F10:F14)</f>
        <v>1307299.96</v>
      </c>
      <c r="G9" s="16">
        <f t="shared" si="0"/>
        <v>500974.32000000007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717344.12</v>
      </c>
      <c r="F10" s="17">
        <v>664594.64</v>
      </c>
      <c r="G10" s="18">
        <v>257010.13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106006.63</v>
      </c>
      <c r="F12" s="17">
        <v>88855.85</v>
      </c>
      <c r="G12" s="18">
        <v>37464.65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214069.06</v>
      </c>
      <c r="F13" s="17">
        <v>177858.28</v>
      </c>
      <c r="G13" s="18">
        <v>65459.88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398687.76</v>
      </c>
      <c r="F14" s="17">
        <v>375991.19</v>
      </c>
      <c r="G14" s="18">
        <v>141039.66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1335643.47</v>
      </c>
      <c r="F15" s="16">
        <f t="shared" ref="F15:G15" si="1">SUM(F16:F19)</f>
        <v>1262639.43</v>
      </c>
      <c r="G15" s="16">
        <f t="shared" si="1"/>
        <v>185717.79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1310617.1599999999</v>
      </c>
      <c r="F16" s="17">
        <v>1240219.28</v>
      </c>
      <c r="G16" s="18">
        <v>183111.63</v>
      </c>
    </row>
    <row r="17" spans="1:10" ht="15.75" x14ac:dyDescent="0.25">
      <c r="A17" s="35" t="s">
        <v>46</v>
      </c>
      <c r="B17" s="35"/>
      <c r="C17" s="35"/>
      <c r="D17" s="35"/>
      <c r="E17" s="17">
        <v>2654.74</v>
      </c>
      <c r="F17" s="17">
        <v>2386.21</v>
      </c>
      <c r="G17" s="18">
        <v>268.52999999999997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22371.57</v>
      </c>
      <c r="F19" s="17">
        <v>20033.939999999999</v>
      </c>
      <c r="G19" s="18">
        <v>2337.63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7262.64</v>
      </c>
      <c r="F21" s="17">
        <v>6632.81</v>
      </c>
      <c r="G21" s="18">
        <v>2930.47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483743.12339999981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22009.67852112609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год'!W81</f>
        <v>5772.8239949639874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год'!X81</f>
        <v>1162.8188176194444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год'!Y81</f>
        <v>1339.3722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год'!AA81+'[1]свод за год'!AI81+'[1]свод за год'!AL81+'[1]свод за год'!AO81+'[1]свод за год'!AP81+'[1]свод за год'!AQ81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год'!AX81</f>
        <v>13734.663508542659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SUM(F34:F38)+27453</f>
        <v>194559.9240536071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'[1]свод за год'!CN81+'[1]свод за год'!DS81</f>
        <v>75079.234226500848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'[1]свод за год'!CO81+'[1]свод за год'!DT81</f>
        <v>15335.198809951033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'[1]свод за год'!CP81+'[1]свод за год'!DU81</f>
        <v>4069.6468999999997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'[1]свод за год'!AK81+'[1]свод за год'!AM81+'[1]свод за год'!AN81+'[1]свод за год'!BD81+'[1]свод за год'!EC81+'[1]свод за год'!DW81+'[1]свод за год'!DX81+'[1]свод за год'!DY81</f>
        <v>0</v>
      </c>
      <c r="I37" s="28"/>
    </row>
    <row r="38" spans="1:9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год'!DE81+'[1]свод за год'!EL81</f>
        <v>72622.844117155226</v>
      </c>
      <c r="I38" s="28"/>
    </row>
    <row r="39" spans="1:9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SUM(F40:F48)+64889.39</f>
        <v>284067.78958055488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год'!EU81+'[1]свод за год'!FM81</f>
        <v>106316.05446905018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'[1]свод за год'!EV81+'[1]свод за год'!FN81</f>
        <v>27394.669338283151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'[1]свод за год'!EW81+'[1]свод за год'!FO81</f>
        <v>431.36820000000046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'[1]свод за год'!BB81+'[1]свод за год'!BC81+'[1]свод за год'!BN81+'[1]свод за год'!BO81+'[1]свод за год'!BP81+'[1]свод за год'!BQ81</f>
        <v>49.04</v>
      </c>
      <c r="I47" s="28"/>
    </row>
    <row r="48" spans="1:9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год'!FH81+'[1]свод за год'!FU81</f>
        <v>84987.267573221558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500637.39215528808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140487.53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57516.480000000003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82971.05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641124.92215528805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1310617.1599999999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1240219.28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1153235.3612447116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8</vt:lpstr>
      <vt:lpstr>'Р-Крестьянская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2018-04-06T11:02:33Z</cp:lastPrinted>
  <dcterms:created xsi:type="dcterms:W3CDTF">2013-05-24T09:13:10Z</dcterms:created>
  <dcterms:modified xsi:type="dcterms:W3CDTF">2018-04-06T11:02:34Z</dcterms:modified>
</cp:coreProperties>
</file>